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esktop\SENA 2026\CUENTA MAYO\GC_1049652323_6226_MAY_2026\Evidencias\Obligación 6\"/>
    </mc:Choice>
  </mc:AlternateContent>
  <xr:revisionPtr revIDLastSave="0" documentId="8_{B1BF3D78-2EC9-48FD-BD06-BACFA0A5D037}" xr6:coauthVersionLast="36" xr6:coauthVersionMax="36" xr10:uidLastSave="{00000000-0000-0000-0000-000000000000}"/>
  <bookViews>
    <workbookView xWindow="0" yWindow="0" windowWidth="28800" windowHeight="11925" xr2:uid="{39369529-DA5C-45CF-B682-88292AF2D32E}"/>
  </bookViews>
  <sheets>
    <sheet name="VACANTES" sheetId="2" r:id="rId1"/>
    <sheet name="TALLERES" sheetId="6" r:id="rId2"/>
    <sheet name="EMPRESAS" sheetId="7" r:id="rId3"/>
    <sheet name="Hoja1" sheetId="8" r:id="rId4"/>
  </sheets>
  <definedNames>
    <definedName name="_xlnm._FilterDatabase" localSheetId="0" hidden="1">VACANTES!$L$4:$O$38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" i="2" l="1"/>
</calcChain>
</file>

<file path=xl/sharedStrings.xml><?xml version="1.0" encoding="utf-8"?>
<sst xmlns="http://schemas.openxmlformats.org/spreadsheetml/2006/main" count="206" uniqueCount="141">
  <si>
    <t xml:space="preserve">   Feria Nacional de Servicios en el marco del Día de la Afrocolombianidad </t>
  </si>
  <si>
    <t>CANTIDAD DE VACANTES: 93</t>
  </si>
  <si>
    <t>CARGO</t>
  </si>
  <si>
    <t>CANTIDAD DE VACANTES</t>
  </si>
  <si>
    <t>MESES DE EXPERIENCIA</t>
  </si>
  <si>
    <t xml:space="preserve">MUNICIPIO </t>
  </si>
  <si>
    <t>ORIENTADOR</t>
  </si>
  <si>
    <t>LINK SINTESIS</t>
  </si>
  <si>
    <t>Técnico en minas</t>
  </si>
  <si>
    <t>San Mateo</t>
  </si>
  <si>
    <t>Karen Alejandra Novoa</t>
  </si>
  <si>
    <t>https://agenciapublicadeempleo.sena.edu.co/spe-web/spe/demanda/solicitud-sintesis/4111402</t>
  </si>
  <si>
    <t>Técnico electromecánica</t>
  </si>
  <si>
    <t>Samacá</t>
  </si>
  <si>
    <t>https://agenciapublicadeempleo.sena.edu.co/spe-web/spe/demanda/solicitud-sintesis/4112709</t>
  </si>
  <si>
    <t>Contador</t>
  </si>
  <si>
    <t>Duitama</t>
  </si>
  <si>
    <t>https://agenciapublicadeempleo.sena.edu.co/spe-web/spe/demanda/solicitud-sintesis/4110279</t>
  </si>
  <si>
    <t>https://agenciapublicadeempleo.sena.edu.co/spe-web/spe/demanda/solicitud-sintesis/4112834</t>
  </si>
  <si>
    <t>Tecnico Ambiental</t>
  </si>
  <si>
    <t xml:space="preserve">Tunja </t>
  </si>
  <si>
    <t xml:space="preserve">Liseth Estupiñan </t>
  </si>
  <si>
    <t>https://ape.sena.edu.co/spe-web/spe/demanda/solicitud-sintesis/4118121</t>
  </si>
  <si>
    <t xml:space="preserve">Asesor de Imagen </t>
  </si>
  <si>
    <t>https://ape.sena.edu.co/spe-web/spe/demanda/solicitud-sintesis/4112295</t>
  </si>
  <si>
    <t>Odontólogo</t>
  </si>
  <si>
    <t>https://ape.sena.edu.co/spe-web/spe/demanda/solicitud-sintesis/4113836</t>
  </si>
  <si>
    <t>Soldador Armador</t>
  </si>
  <si>
    <t>https://ape.sena.edu.co/spe-web/spe/demanda/solicitud-sintesis/4118136</t>
  </si>
  <si>
    <t xml:space="preserve">Ayudante Soldador </t>
  </si>
  <si>
    <t>https://ape.sena.edu.co/spe-web/spe/demanda/solicitud-sintesis/4118258</t>
  </si>
  <si>
    <t>Recepcionista</t>
  </si>
  <si>
    <t>Nobsa</t>
  </si>
  <si>
    <t>Eva Suleimy Sanchez</t>
  </si>
  <si>
    <t>https://ape.sena.edu.co/spe-web/spe/demanda/solicitud-sintesis/4118522</t>
  </si>
  <si>
    <t>Mesero</t>
  </si>
  <si>
    <t>paipa</t>
  </si>
  <si>
    <t>https://ape.sena.edu.co/spe-web/spe/demanda/solicitud-sintesis/4118058</t>
  </si>
  <si>
    <t>Ingeniero de Minas</t>
  </si>
  <si>
    <t xml:space="preserve">Socota </t>
  </si>
  <si>
    <t>https://ape.sena.edu.co/spe-web/spe/demanda/solicitud-sintesis/4117702</t>
  </si>
  <si>
    <t>Gerente de ingenieria</t>
  </si>
  <si>
    <t>https://ape.sena.edu.co/spe-web/spe/demanda/solicitud-sintesis/4117804</t>
  </si>
  <si>
    <t>Auxiliar de Produccion</t>
  </si>
  <si>
    <t>https://ape.sena.edu.co/spe-web/spe/demanda/solicitud-sintesis/4116554</t>
  </si>
  <si>
    <t>Auxiliar telemercadeo</t>
  </si>
  <si>
    <t>https://ape.sena.edu.co/spe-web/spe/demanda/solicitud-sintesis/4099842</t>
  </si>
  <si>
    <t>Entrenador de actividad física</t>
  </si>
  <si>
    <t>Sogamoso</t>
  </si>
  <si>
    <t xml:space="preserve">Paula Barrera </t>
  </si>
  <si>
    <t>https://ape.sena.edu.co/spe-web/spe/demanda/solicitud-sintesis/4118899</t>
  </si>
  <si>
    <t>Auxiliar de Cocina</t>
  </si>
  <si>
    <t xml:space="preserve">Claudia Càrdenas </t>
  </si>
  <si>
    <t>https://ape.sena.edu.co/spe-web/spe/demanda/solicitud-sintesis/4119594</t>
  </si>
  <si>
    <t>https://ape.sena.edu.co/spe-web/spe/demanda/solicitud-sintesis/4119604</t>
  </si>
  <si>
    <t>Oficial de construcción</t>
  </si>
  <si>
    <t>Carol Boyaca</t>
  </si>
  <si>
    <t>https://ape.sena.edu.co/spe-web/spe/demanda/solicitud-sintesis/4110416</t>
  </si>
  <si>
    <t>Técnico sistemas</t>
  </si>
  <si>
    <t>toca</t>
  </si>
  <si>
    <t>https://ape.sena.edu.co/spe-web/spe/demanda/solicitud-sintesis/4119679</t>
  </si>
  <si>
    <t>Auxiliar cocina</t>
  </si>
  <si>
    <t>Moniquirá</t>
  </si>
  <si>
    <t>Angela Guayacundo</t>
  </si>
  <si>
    <t>https://agenciapublicadeempleo.sena.edu.co/spe-web/spe/demanda/solicitud-sintesis/4119152</t>
  </si>
  <si>
    <t>Administrador de punto de venta</t>
  </si>
  <si>
    <t>https://agenciapublicadeempleo.sena.edu.co/spe-web/spe/demanda/solicitud-sintesis/4119156</t>
  </si>
  <si>
    <t>Maestro de obra vias</t>
  </si>
  <si>
    <t>Puerto Boyaca</t>
  </si>
  <si>
    <t>Angie Lorena Avila</t>
  </si>
  <si>
    <t>https://ape.sena.edu.co/spe-web/spe/demanda/solicitud-sintesis/4111861</t>
  </si>
  <si>
    <t>Oficial de obra negra</t>
  </si>
  <si>
    <t>https://ape.sena.edu.co/spe-web/spe/demanda/solicitud-sintesis/4111864</t>
  </si>
  <si>
    <t>Ayudante de obra de construccion</t>
  </si>
  <si>
    <t>https://ape.sena.edu.co/spe-web/spe/demanda/solicitud-sintesis/4111866</t>
  </si>
  <si>
    <t>Asesor comercial</t>
  </si>
  <si>
    <t>Chiquinquira</t>
  </si>
  <si>
    <t>https://ape.sena.edu.co/spe-web/spe/demanda/solicitud-sintesis/4118133</t>
  </si>
  <si>
    <t xml:space="preserve">Operador de montacargas
</t>
  </si>
  <si>
    <t>Julieta Vega</t>
  </si>
  <si>
    <t>https://agenciapublicadeempleo.sena.edu.co/spe-web/spe/demanda/solicitud-sintesis/4116066</t>
  </si>
  <si>
    <t xml:space="preserve">Operador de excavadora
</t>
  </si>
  <si>
    <t>https://agenciapublicadeempleo.sena.edu.co/spe-web/spe/demanda/solicitud-sintesis/4115957</t>
  </si>
  <si>
    <t xml:space="preserve">Conductor de volqueta
</t>
  </si>
  <si>
    <t>https://agenciapublicadeempleo.sena.edu.co/spe-web/spe/demanda/solicitud-sintesis/4112279</t>
  </si>
  <si>
    <t xml:space="preserve">Auxiliar contable y administrativo
</t>
  </si>
  <si>
    <t>https://agenciapublicadeempleo.sena.edu.co/spe-web/spe/demanda/solicitud-sintesis/4104001</t>
  </si>
  <si>
    <t xml:space="preserve">Conductor de bus
</t>
  </si>
  <si>
    <t>https://agenciapublicadeempleo.sena.edu.co/spe-web/spe/demanda/solicitud-sintesis/4108885</t>
  </si>
  <si>
    <t>Auxiliar contable y administrativo</t>
  </si>
  <si>
    <t xml:space="preserve">Eduardo Ortega </t>
  </si>
  <si>
    <t>https://agenciapublicadeempleo.sena.edu.co/spe-web/spe/demanda/solicitud-sintesis/4120301</t>
  </si>
  <si>
    <t>Asesor técnico comercial</t>
  </si>
  <si>
    <t>https://agenciapublicadeempleo.sena.edu.co/spe-web/spe/demanda/solicitud-sintesis/4120303</t>
  </si>
  <si>
    <t>Luisa Naranjo</t>
  </si>
  <si>
    <t>Sena APEhttps://ape.sena.edu.co/spe-web/spe/demanda/solicitud-sintesis/4118945</t>
  </si>
  <si>
    <t xml:space="preserve">                                                                                  Feria Nacional de Servicios en el marco del Día de la Afrocolombianidad </t>
  </si>
  <si>
    <t>CIUDAD</t>
  </si>
  <si>
    <t>LUGAR</t>
  </si>
  <si>
    <t>NOMBRE DEL TALLER</t>
  </si>
  <si>
    <t>HORA</t>
  </si>
  <si>
    <t>RESPONSABLE</t>
  </si>
  <si>
    <t>Auditorio APE</t>
  </si>
  <si>
    <t>Habilidades Blandas</t>
  </si>
  <si>
    <t>Lida Margarita Hernandez Lopez</t>
  </si>
  <si>
    <t>Puerto Boyacá</t>
  </si>
  <si>
    <t>CIAS SENA</t>
  </si>
  <si>
    <t>preparación para la vida laboral</t>
  </si>
  <si>
    <t>14:00 pm</t>
  </si>
  <si>
    <t>Wilsson J Santisteban Mejía</t>
  </si>
  <si>
    <t>Tunja</t>
  </si>
  <si>
    <t>Centro de convenciones Camara de Comercio</t>
  </si>
  <si>
    <t xml:space="preserve">Paula Valentina Barrera Romero </t>
  </si>
  <si>
    <t>MIRAFLORES</t>
  </si>
  <si>
    <t>Oficina APE</t>
  </si>
  <si>
    <t>Inducción al aplicativo APE Ususarios</t>
  </si>
  <si>
    <t xml:space="preserve">JOHNATHAN YESID RUIZ BONILLA </t>
  </si>
  <si>
    <t>09:00 a.m</t>
  </si>
  <si>
    <t xml:space="preserve">Silvia Liliana Fernández </t>
  </si>
  <si>
    <t>SENA Monqiuirá</t>
  </si>
  <si>
    <t>10:00 a.m</t>
  </si>
  <si>
    <t>Angela Marcela Guayacundo Escamilla</t>
  </si>
  <si>
    <t>2:00pm</t>
  </si>
  <si>
    <t>Erika Andrea Daza Araque</t>
  </si>
  <si>
    <t>Garagoa</t>
  </si>
  <si>
    <t>Karen Alejandra Novoa Gutiérrez</t>
  </si>
  <si>
    <t>Proyecto de vida</t>
  </si>
  <si>
    <t>Odilia Camero</t>
  </si>
  <si>
    <t xml:space="preserve">                                                                                               Feria Nacional de Servicios en el marco del Día de la Afrocolombianidad </t>
  </si>
  <si>
    <t>NIT</t>
  </si>
  <si>
    <t>EMPRESA</t>
  </si>
  <si>
    <t>NOMBRE Y CELULAR DEL EMPRESARIO</t>
  </si>
  <si>
    <t>NOMBRE DEL COLABORADOR APE</t>
  </si>
  <si>
    <t>ARMO-STOCK CONSTRUCCION Y FERRETERIA S.A.S.</t>
  </si>
  <si>
    <t>JIMENEZ HERNANDEZ WILSON</t>
  </si>
  <si>
    <t>Paula Valentina Barrera Romero</t>
  </si>
  <si>
    <t>Asisten de 9am a 11am</t>
  </si>
  <si>
    <t>ESPROCONS SAS</t>
  </si>
  <si>
    <t xml:space="preserve">Martha Montañez </t>
  </si>
  <si>
    <t>Carol Boyaca- karen Novoa</t>
  </si>
  <si>
    <t>Recepcion hojas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</si>
</sst>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name val="Calibri"/>
      <family val="2"/>
      <scheme val="minor"/>
    </font>
    <font>
      <sz val="11"/>
      <color rgb="FF00009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4" fillId="0" borderId="1" xfId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1" applyBorder="1" applyAlignment="1">
      <alignment horizontal="left"/>
    </xf>
    <xf numFmtId="0" fontId="4" fillId="0" borderId="1" xfId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4" fillId="0" borderId="0" xfId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3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SEMANA DEL 1 AL 5 DE MARZO -style" pivot="0" count="3" xr9:uid="{8FD02B3E-50E3-49F8-8864-8C9344D74D5A}">
      <tableStyleElement type="headerRow" dxfId="2"/>
      <tableStyleElement type="firstRowStripe" dxfId="1"/>
      <tableStyleElement type="secondRowStripe" dxfId="0"/>
    </tableStyle>
  </tableStyles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1685480</xdr:colOff>
      <xdr:row>1</xdr:row>
      <xdr:rowOff>142876</xdr:rowOff>
    </xdr:from>
    <xdr:to>
      <xdr:col>2</xdr:col>
      <xdr:colOff>933449</xdr:colOff>
      <xdr:row>1</xdr:row>
      <xdr:rowOff>627844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621AC1-90FD-C709-3173-1BC0C6622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480" y="333376"/>
          <a:ext cx="2010219" cy="4849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171449</xdr:colOff>
      <xdr:row>1</xdr:row>
      <xdr:rowOff>118931</xdr:rowOff>
    </xdr:from>
    <xdr:to>
      <xdr:col>2</xdr:col>
      <xdr:colOff>1543050</xdr:colOff>
      <xdr:row>3</xdr:row>
      <xdr:rowOff>276225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824DC4-1DDC-464A-95B9-E720BDD91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118931"/>
          <a:ext cx="2305051" cy="5382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61202</xdr:rowOff>
    </xdr:from>
    <xdr:to>
      <xdr:col>3</xdr:col>
      <xdr:colOff>257175</xdr:colOff>
      <xdr:row>2</xdr:row>
      <xdr:rowOff>500194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179A1E-BBCA-4832-9BA8-BFAB89C74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51702"/>
          <a:ext cx="2695575" cy="629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pe.sena.edu.co/spe-web/spe/demanda/solicitud-sintesis/4117804" TargetMode="External"/><Relationship Id="rId18" Type="http://schemas.openxmlformats.org/officeDocument/2006/relationships/hyperlink" Target="https://ape.sena.edu.co/spe-web/spe/demanda/solicitud-sintesis/4119604" TargetMode="External"/><Relationship Id="rId26" Type="http://schemas.openxmlformats.org/officeDocument/2006/relationships/hyperlink" Target="https://agenciapublicadeempleo.sena.edu.co/spe-web/spe/demanda/solicitud-sintesis/4115957" TargetMode="External"/><Relationship Id="rId3" Type="http://schemas.openxmlformats.org/officeDocument/2006/relationships/hyperlink" Target="https://agenciapublicadeempleo.sena.edu.co/spe-web/spe/demanda/solicitud-sintesis/4110279" TargetMode="External"/><Relationship Id="rId21" Type="http://schemas.openxmlformats.org/officeDocument/2006/relationships/hyperlink" Target="https://agenciapublicadeempleo.sena.edu.co/spe-web/spe/demanda/solicitud-sintesis/4119152" TargetMode="External"/><Relationship Id="rId34" Type="http://schemas.openxmlformats.org/officeDocument/2006/relationships/hyperlink" Target="https://ape.sena.edu.co/spe-web/spe/demanda/solicitud-sintesis/4118945" TargetMode="External"/><Relationship Id="rId7" Type="http://schemas.openxmlformats.org/officeDocument/2006/relationships/hyperlink" Target="https://ape.sena.edu.co/spe-web/spe/demanda/solicitud-sintesis/4113836" TargetMode="External"/><Relationship Id="rId12" Type="http://schemas.openxmlformats.org/officeDocument/2006/relationships/hyperlink" Target="https://ape.sena.edu.co/spe-web/spe/demanda/solicitud-sintesis/4117702" TargetMode="External"/><Relationship Id="rId17" Type="http://schemas.openxmlformats.org/officeDocument/2006/relationships/hyperlink" Target="https://ape.sena.edu.co/spe-web/spe/demanda/solicitud-sintesis/4119594" TargetMode="External"/><Relationship Id="rId25" Type="http://schemas.openxmlformats.org/officeDocument/2006/relationships/hyperlink" Target="https://agenciapublicadeempleo.sena.edu.co/spe-web/spe/demanda/solicitud-sintesis/4116066" TargetMode="External"/><Relationship Id="rId33" Type="http://schemas.openxmlformats.org/officeDocument/2006/relationships/hyperlink" Target="https://agenciapublicadeempleo.sena.edu.co/spe-web/spe/demanda/solicitud-sintesis/4120303" TargetMode="External"/><Relationship Id="rId2" Type="http://schemas.openxmlformats.org/officeDocument/2006/relationships/hyperlink" Target="https://agenciapublicadeempleo.sena.edu.co/spe-web/spe/demanda/solicitud-sintesis/4112709" TargetMode="External"/><Relationship Id="rId16" Type="http://schemas.openxmlformats.org/officeDocument/2006/relationships/hyperlink" Target="https://ape.sena.edu.co/spe-web/spe/demanda/solicitud-sintesis/4118899" TargetMode="External"/><Relationship Id="rId20" Type="http://schemas.openxmlformats.org/officeDocument/2006/relationships/hyperlink" Target="https://ape.sena.edu.co/spe-web/spe/demanda/solicitud-sintesis/4119679" TargetMode="External"/><Relationship Id="rId29" Type="http://schemas.openxmlformats.org/officeDocument/2006/relationships/hyperlink" Target="https://agenciapublicadeempleo.sena.edu.co/spe-web/spe/demanda/solicitud-sintesis/4104001" TargetMode="External"/><Relationship Id="rId1" Type="http://schemas.openxmlformats.org/officeDocument/2006/relationships/hyperlink" Target="https://agenciapublicadeempleo.sena.edu.co/spe-web/spe/demanda/solicitud-sintesis/4111402" TargetMode="External"/><Relationship Id="rId6" Type="http://schemas.openxmlformats.org/officeDocument/2006/relationships/hyperlink" Target="https://ape.sena.edu.co/spe-web/spe/demanda/solicitud-sintesis/4112295" TargetMode="External"/><Relationship Id="rId11" Type="http://schemas.openxmlformats.org/officeDocument/2006/relationships/hyperlink" Target="https://ape.sena.edu.co/spe-web/spe/demanda/solicitud-sintesis/4118058" TargetMode="External"/><Relationship Id="rId24" Type="http://schemas.openxmlformats.org/officeDocument/2006/relationships/hyperlink" Target="https://ape.sena.edu.co/spe-web/spe/demanda/solicitud-sintesis/4111864" TargetMode="External"/><Relationship Id="rId32" Type="http://schemas.openxmlformats.org/officeDocument/2006/relationships/hyperlink" Target="https://agenciapublicadeempleo.sena.edu.co/spe-web/spe/demanda/solicitud-sintesis/4120301" TargetMode="External"/><Relationship Id="rId5" Type="http://schemas.openxmlformats.org/officeDocument/2006/relationships/hyperlink" Target="https://ape.sena.edu.co/spe-web/spe/demanda/solicitud-sintesis/4118121" TargetMode="External"/><Relationship Id="rId15" Type="http://schemas.openxmlformats.org/officeDocument/2006/relationships/hyperlink" Target="https://ape.sena.edu.co/spe-web/spe/demanda/solicitud-sintesis/4099842" TargetMode="External"/><Relationship Id="rId23" Type="http://schemas.openxmlformats.org/officeDocument/2006/relationships/hyperlink" Target="https://ape.sena.edu.co/spe-web/spe/demanda/solicitud-sintesis/4111861" TargetMode="External"/><Relationship Id="rId28" Type="http://schemas.openxmlformats.org/officeDocument/2006/relationships/hyperlink" Target="https://agenciapublicadeempleo.sena.edu.co/spe-web/spe/demanda/solicitud-sintesis/4112279" TargetMode="External"/><Relationship Id="rId10" Type="http://schemas.openxmlformats.org/officeDocument/2006/relationships/hyperlink" Target="https://ape.sena.edu.co/spe-web/spe/demanda/solicitud-sintesis/4118522" TargetMode="External"/><Relationship Id="rId19" Type="http://schemas.openxmlformats.org/officeDocument/2006/relationships/hyperlink" Target="https://ape.sena.edu.co/spe-web/spe/demanda/solicitud-sintesis/4110416" TargetMode="External"/><Relationship Id="rId31" Type="http://schemas.openxmlformats.org/officeDocument/2006/relationships/hyperlink" Target="https://agenciapublicadeempleo.sena.edu.co/spe-web/spe/demanda/solicitud-sintesis/4108885" TargetMode="External"/><Relationship Id="rId4" Type="http://schemas.openxmlformats.org/officeDocument/2006/relationships/hyperlink" Target="https://agenciapublicadeempleo.sena.edu.co/spe-web/spe/demanda/solicitud-sintesis/4112834" TargetMode="External"/><Relationship Id="rId9" Type="http://schemas.openxmlformats.org/officeDocument/2006/relationships/hyperlink" Target="https://ape.sena.edu.co/spe-web/spe/demanda/solicitud-sintesis/4118258" TargetMode="External"/><Relationship Id="rId14" Type="http://schemas.openxmlformats.org/officeDocument/2006/relationships/hyperlink" Target="https://ape.sena.edu.co/spe-web/spe/demanda/solicitud-sintesis/4116554" TargetMode="External"/><Relationship Id="rId22" Type="http://schemas.openxmlformats.org/officeDocument/2006/relationships/hyperlink" Target="https://agenciapublicadeempleo.sena.edu.co/spe-web/spe/demanda/solicitud-sintesis/4119156" TargetMode="External"/><Relationship Id="rId27" Type="http://schemas.openxmlformats.org/officeDocument/2006/relationships/hyperlink" Target="https://ape.sena.edu.co/spe-web/spe/demanda/solicitud-sintesis/4111866" TargetMode="External"/><Relationship Id="rId30" Type="http://schemas.openxmlformats.org/officeDocument/2006/relationships/hyperlink" Target="https://ape.sena.edu.co/spe-web/spe/demanda/solicitud-sintesis/4118133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ape.sena.edu.co/spe-web/spe/demanda/solicitud-sintesis/411813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5C0E9-EF3F-49EF-AE69-18D33AA7C252}">
  <sheetPr filterMode="1"/>
  <dimension ref="A1:O100"/>
  <sheetViews>
    <sheetView tabSelected="1" workbookViewId="0">
      <selection activeCell="N4" sqref="N4"/>
    </sheetView>
  </sheetViews>
  <sheetFormatPr baseColWidth="10" defaultColWidth="11.42578125" defaultRowHeight="15" x14ac:dyDescent="0.25"/>
  <cols>
    <col min="1" max="1" width="2.5703125" style="3" customWidth="1"/>
    <col min="2" max="2" width="41.42578125" style="3" bestFit="1" customWidth="1"/>
    <col min="3" max="3" width="26.140625" style="3" customWidth="1"/>
    <col min="4" max="4" width="14.85546875" style="3" hidden="1" customWidth="1"/>
    <col min="5" max="9" width="0" style="3" hidden="1" customWidth="1"/>
    <col min="10" max="10" width="15.5703125" style="3" hidden="1" customWidth="1"/>
    <col min="11" max="11" width="19.140625" style="3" hidden="1" customWidth="1"/>
    <col min="12" max="12" width="24.7109375" style="3" customWidth="1"/>
    <col min="13" max="13" width="20" style="3" bestFit="1" customWidth="1"/>
    <col min="14" max="14" width="27.28515625" style="3" customWidth="1"/>
    <col min="15" max="15" width="88.140625" style="3" bestFit="1" customWidth="1"/>
    <col min="16" max="16384" width="11.42578125" style="3"/>
  </cols>
  <sheetData>
    <row r="1" spans="1:15" x14ac:dyDescent="0.25">
      <c r="A1" s="21"/>
      <c r="B1" s="21"/>
      <c r="C1" s="21"/>
      <c r="D1" s="28">
        <v>2023</v>
      </c>
      <c r="E1" s="28"/>
      <c r="F1" s="28"/>
      <c r="G1" s="28">
        <v>2024</v>
      </c>
      <c r="H1" s="28"/>
      <c r="I1" s="28"/>
      <c r="J1" s="21"/>
      <c r="K1" s="21"/>
      <c r="L1" s="21"/>
      <c r="M1" s="21"/>
      <c r="N1" s="21"/>
      <c r="O1" s="21"/>
    </row>
    <row r="2" spans="1:15" ht="60" customHeight="1" x14ac:dyDescent="0.25">
      <c r="A2" s="21"/>
      <c r="B2" s="29"/>
      <c r="C2" s="29"/>
      <c r="D2" s="22"/>
      <c r="E2" s="22"/>
      <c r="F2" s="22"/>
      <c r="G2" s="22"/>
      <c r="H2" s="22"/>
      <c r="I2" s="22"/>
      <c r="J2" s="23"/>
      <c r="K2" s="23"/>
      <c r="L2" s="30" t="s">
        <v>0</v>
      </c>
      <c r="M2" s="31"/>
      <c r="N2" s="13" t="s">
        <v>1</v>
      </c>
      <c r="O2" s="13">
        <f>SUM(C5:C97)</f>
        <v>119</v>
      </c>
    </row>
    <row r="3" spans="1:15" x14ac:dyDescent="0.25">
      <c r="A3" s="21"/>
      <c r="B3" s="21"/>
      <c r="C3" s="21"/>
      <c r="D3" s="24"/>
      <c r="E3" s="24"/>
      <c r="F3" s="24"/>
      <c r="G3" s="24"/>
      <c r="H3" s="24"/>
      <c r="I3" s="24"/>
      <c r="J3" s="21"/>
      <c r="K3" s="21"/>
      <c r="L3" s="21"/>
      <c r="M3" s="21"/>
      <c r="N3" s="21"/>
      <c r="O3" s="21"/>
    </row>
    <row r="4" spans="1:15" s="5" customFormat="1" x14ac:dyDescent="0.25">
      <c r="B4" s="4" t="s">
        <v>2</v>
      </c>
      <c r="C4" s="4" t="s">
        <v>3</v>
      </c>
      <c r="D4" s="4"/>
      <c r="E4" s="4"/>
      <c r="F4" s="4"/>
      <c r="G4" s="4"/>
      <c r="H4" s="4"/>
      <c r="I4" s="4"/>
      <c r="J4" s="4"/>
      <c r="K4" s="4"/>
      <c r="L4" s="4" t="s">
        <v>4</v>
      </c>
      <c r="M4" s="4" t="s">
        <v>5</v>
      </c>
      <c r="N4" s="4" t="s">
        <v>6</v>
      </c>
      <c r="O4" s="4" t="s">
        <v>7</v>
      </c>
    </row>
    <row r="5" spans="1:15" customFormat="1" hidden="1" x14ac:dyDescent="0.25">
      <c r="B5" s="11" t="s">
        <v>8</v>
      </c>
      <c r="C5" s="11">
        <v>1</v>
      </c>
      <c r="D5" s="14"/>
      <c r="E5" s="14"/>
      <c r="F5" s="14"/>
      <c r="G5" s="14"/>
      <c r="H5" s="14"/>
      <c r="I5" s="14"/>
      <c r="J5" s="14"/>
      <c r="K5" s="14"/>
      <c r="L5" s="14">
        <v>12</v>
      </c>
      <c r="M5" s="11" t="s">
        <v>9</v>
      </c>
      <c r="N5" s="11" t="s">
        <v>10</v>
      </c>
      <c r="O5" s="6" t="s">
        <v>11</v>
      </c>
    </row>
    <row r="6" spans="1:15" hidden="1" x14ac:dyDescent="0.25">
      <c r="A6" s="21"/>
      <c r="B6" s="22" t="s">
        <v>12</v>
      </c>
      <c r="C6" s="22">
        <v>1</v>
      </c>
      <c r="D6" s="22"/>
      <c r="E6" s="22"/>
      <c r="F6" s="22"/>
      <c r="G6" s="22"/>
      <c r="H6" s="22"/>
      <c r="I6" s="22"/>
      <c r="J6" s="22"/>
      <c r="K6" s="22"/>
      <c r="L6" s="22">
        <v>36</v>
      </c>
      <c r="M6" s="22" t="s">
        <v>13</v>
      </c>
      <c r="N6" s="22" t="s">
        <v>10</v>
      </c>
      <c r="O6" s="6" t="s">
        <v>14</v>
      </c>
    </row>
    <row r="7" spans="1:15" hidden="1" x14ac:dyDescent="0.25">
      <c r="A7" s="21"/>
      <c r="B7" s="22" t="s">
        <v>15</v>
      </c>
      <c r="C7" s="22">
        <v>1</v>
      </c>
      <c r="D7" s="22"/>
      <c r="E7" s="22"/>
      <c r="F7" s="22"/>
      <c r="G7" s="22"/>
      <c r="H7" s="22"/>
      <c r="I7" s="22"/>
      <c r="J7" s="22"/>
      <c r="K7" s="22"/>
      <c r="L7" s="22">
        <v>24</v>
      </c>
      <c r="M7" s="22" t="s">
        <v>16</v>
      </c>
      <c r="N7" s="22" t="s">
        <v>10</v>
      </c>
      <c r="O7" s="6" t="s">
        <v>17</v>
      </c>
    </row>
    <row r="8" spans="1:15" hidden="1" x14ac:dyDescent="0.25">
      <c r="A8" s="21"/>
      <c r="B8" s="22" t="s">
        <v>8</v>
      </c>
      <c r="C8" s="22">
        <v>4</v>
      </c>
      <c r="D8" s="22"/>
      <c r="E8" s="22"/>
      <c r="F8" s="22"/>
      <c r="G8" s="22"/>
      <c r="H8" s="22"/>
      <c r="I8" s="22"/>
      <c r="J8" s="22"/>
      <c r="K8" s="22"/>
      <c r="L8" s="22">
        <v>12</v>
      </c>
      <c r="M8" s="22" t="s">
        <v>13</v>
      </c>
      <c r="N8" s="22" t="s">
        <v>10</v>
      </c>
      <c r="O8" s="6" t="s">
        <v>18</v>
      </c>
    </row>
    <row r="9" spans="1:15" hidden="1" x14ac:dyDescent="0.25">
      <c r="A9" s="21"/>
      <c r="B9" s="22" t="s">
        <v>19</v>
      </c>
      <c r="C9" s="22">
        <v>1</v>
      </c>
      <c r="D9" s="22"/>
      <c r="E9" s="22"/>
      <c r="F9" s="22"/>
      <c r="G9" s="22"/>
      <c r="H9" s="22"/>
      <c r="I9" s="22"/>
      <c r="J9" s="22"/>
      <c r="K9" s="22"/>
      <c r="L9" s="22">
        <v>12</v>
      </c>
      <c r="M9" s="22" t="s">
        <v>20</v>
      </c>
      <c r="N9" s="22" t="s">
        <v>21</v>
      </c>
      <c r="O9" s="6" t="s">
        <v>22</v>
      </c>
    </row>
    <row r="10" spans="1:15" hidden="1" x14ac:dyDescent="0.25">
      <c r="A10" s="21"/>
      <c r="B10" s="22" t="s">
        <v>23</v>
      </c>
      <c r="C10" s="22">
        <v>1</v>
      </c>
      <c r="D10" s="22"/>
      <c r="E10" s="22"/>
      <c r="F10" s="22"/>
      <c r="G10" s="22"/>
      <c r="H10" s="22"/>
      <c r="I10" s="22"/>
      <c r="J10" s="22"/>
      <c r="K10" s="22"/>
      <c r="L10" s="22">
        <v>24</v>
      </c>
      <c r="M10" s="22" t="s">
        <v>20</v>
      </c>
      <c r="N10" s="22" t="s">
        <v>21</v>
      </c>
      <c r="O10" s="6" t="s">
        <v>24</v>
      </c>
    </row>
    <row r="11" spans="1:15" hidden="1" x14ac:dyDescent="0.25">
      <c r="A11" s="21"/>
      <c r="B11" s="22" t="s">
        <v>25</v>
      </c>
      <c r="C11" s="22">
        <v>1</v>
      </c>
      <c r="D11" s="22"/>
      <c r="E11" s="22"/>
      <c r="F11" s="22"/>
      <c r="G11" s="22"/>
      <c r="H11" s="22"/>
      <c r="I11" s="22"/>
      <c r="J11" s="22"/>
      <c r="K11" s="22"/>
      <c r="L11" s="22">
        <v>12</v>
      </c>
      <c r="M11" s="22" t="s">
        <v>20</v>
      </c>
      <c r="N11" s="22" t="s">
        <v>21</v>
      </c>
      <c r="O11" s="6" t="s">
        <v>26</v>
      </c>
    </row>
    <row r="12" spans="1:15" hidden="1" x14ac:dyDescent="0.25">
      <c r="A12" s="21"/>
      <c r="B12" s="22" t="s">
        <v>27</v>
      </c>
      <c r="C12" s="22">
        <v>2</v>
      </c>
      <c r="D12" s="22"/>
      <c r="E12" s="22"/>
      <c r="F12" s="22"/>
      <c r="G12" s="22"/>
      <c r="H12" s="22"/>
      <c r="I12" s="22"/>
      <c r="J12" s="22"/>
      <c r="K12" s="22"/>
      <c r="L12" s="22">
        <v>12</v>
      </c>
      <c r="M12" s="22" t="s">
        <v>20</v>
      </c>
      <c r="N12" s="22" t="s">
        <v>21</v>
      </c>
      <c r="O12" s="6" t="s">
        <v>28</v>
      </c>
    </row>
    <row r="13" spans="1:15" hidden="1" x14ac:dyDescent="0.25">
      <c r="A13" s="21"/>
      <c r="B13" s="22" t="s">
        <v>29</v>
      </c>
      <c r="C13" s="22">
        <v>2</v>
      </c>
      <c r="D13" s="22"/>
      <c r="E13" s="22"/>
      <c r="F13" s="22"/>
      <c r="G13" s="22"/>
      <c r="H13" s="22"/>
      <c r="I13" s="22"/>
      <c r="J13" s="22"/>
      <c r="K13" s="22"/>
      <c r="L13" s="22">
        <v>6</v>
      </c>
      <c r="M13" s="22" t="s">
        <v>20</v>
      </c>
      <c r="N13" s="22" t="s">
        <v>21</v>
      </c>
      <c r="O13" s="6" t="s">
        <v>30</v>
      </c>
    </row>
    <row r="14" spans="1:15" s="15" customFormat="1" hidden="1" x14ac:dyDescent="0.25">
      <c r="A14" s="24"/>
      <c r="B14" s="25" t="s">
        <v>31</v>
      </c>
      <c r="C14" s="22">
        <v>1</v>
      </c>
      <c r="D14" s="22"/>
      <c r="E14" s="22"/>
      <c r="F14" s="22"/>
      <c r="G14" s="22"/>
      <c r="H14" s="22"/>
      <c r="I14" s="22"/>
      <c r="J14" s="22"/>
      <c r="K14" s="22"/>
      <c r="L14" s="22">
        <v>12</v>
      </c>
      <c r="M14" s="22" t="s">
        <v>32</v>
      </c>
      <c r="N14" s="22" t="s">
        <v>33</v>
      </c>
      <c r="O14" s="16" t="s">
        <v>34</v>
      </c>
    </row>
    <row r="15" spans="1:15" hidden="1" x14ac:dyDescent="0.25">
      <c r="A15" s="21"/>
      <c r="B15" s="22" t="s">
        <v>35</v>
      </c>
      <c r="C15" s="22">
        <v>1</v>
      </c>
      <c r="D15" s="22"/>
      <c r="E15" s="22"/>
      <c r="F15" s="22"/>
      <c r="G15" s="22"/>
      <c r="H15" s="22"/>
      <c r="I15" s="22"/>
      <c r="J15" s="22"/>
      <c r="K15" s="22"/>
      <c r="L15" s="22">
        <v>6</v>
      </c>
      <c r="M15" s="22" t="s">
        <v>36</v>
      </c>
      <c r="N15" s="22" t="s">
        <v>33</v>
      </c>
      <c r="O15" s="6" t="s">
        <v>37</v>
      </c>
    </row>
    <row r="16" spans="1:15" hidden="1" x14ac:dyDescent="0.25">
      <c r="A16" s="21"/>
      <c r="B16" s="22" t="s">
        <v>38</v>
      </c>
      <c r="C16" s="22">
        <v>1</v>
      </c>
      <c r="D16" s="22"/>
      <c r="E16" s="22"/>
      <c r="F16" s="22"/>
      <c r="G16" s="22"/>
      <c r="H16" s="22"/>
      <c r="I16" s="22"/>
      <c r="J16" s="22"/>
      <c r="K16" s="22"/>
      <c r="L16" s="22">
        <v>48</v>
      </c>
      <c r="M16" s="22" t="s">
        <v>39</v>
      </c>
      <c r="N16" s="22" t="s">
        <v>33</v>
      </c>
      <c r="O16" s="6" t="s">
        <v>40</v>
      </c>
    </row>
    <row r="17" spans="1:15" hidden="1" x14ac:dyDescent="0.25">
      <c r="A17" s="21"/>
      <c r="B17" s="22" t="s">
        <v>41</v>
      </c>
      <c r="C17" s="22">
        <v>1</v>
      </c>
      <c r="D17" s="22"/>
      <c r="E17" s="22"/>
      <c r="F17" s="22"/>
      <c r="G17" s="22"/>
      <c r="H17" s="22"/>
      <c r="I17" s="22"/>
      <c r="J17" s="22"/>
      <c r="K17" s="22"/>
      <c r="L17" s="22">
        <v>96</v>
      </c>
      <c r="M17" s="22" t="s">
        <v>39</v>
      </c>
      <c r="N17" s="22" t="s">
        <v>33</v>
      </c>
      <c r="O17" s="6" t="s">
        <v>42</v>
      </c>
    </row>
    <row r="18" spans="1:15" hidden="1" x14ac:dyDescent="0.25">
      <c r="A18" s="21"/>
      <c r="B18" s="22" t="s">
        <v>43</v>
      </c>
      <c r="C18" s="22">
        <v>10</v>
      </c>
      <c r="D18" s="22"/>
      <c r="E18" s="22"/>
      <c r="F18" s="22"/>
      <c r="G18" s="22"/>
      <c r="H18" s="22"/>
      <c r="I18" s="22"/>
      <c r="J18" s="22"/>
      <c r="K18" s="22"/>
      <c r="L18" s="22">
        <v>12</v>
      </c>
      <c r="M18" s="22" t="s">
        <v>32</v>
      </c>
      <c r="N18" s="22" t="s">
        <v>33</v>
      </c>
      <c r="O18" s="6" t="s">
        <v>44</v>
      </c>
    </row>
    <row r="19" spans="1:15" hidden="1" x14ac:dyDescent="0.25">
      <c r="A19" s="21"/>
      <c r="B19" s="22" t="s">
        <v>45</v>
      </c>
      <c r="C19" s="22">
        <v>1</v>
      </c>
      <c r="D19" s="22"/>
      <c r="E19" s="22"/>
      <c r="F19" s="22"/>
      <c r="G19" s="22"/>
      <c r="H19" s="22"/>
      <c r="I19" s="22"/>
      <c r="J19" s="22"/>
      <c r="K19" s="22"/>
      <c r="L19" s="22">
        <v>24</v>
      </c>
      <c r="M19" s="22" t="s">
        <v>16</v>
      </c>
      <c r="N19" s="22" t="s">
        <v>33</v>
      </c>
      <c r="O19" s="6" t="s">
        <v>46</v>
      </c>
    </row>
    <row r="20" spans="1:15" x14ac:dyDescent="0.25">
      <c r="A20" s="21"/>
      <c r="B20" s="26" t="s">
        <v>47</v>
      </c>
      <c r="C20" s="26">
        <v>1</v>
      </c>
      <c r="D20" s="26"/>
      <c r="E20" s="26"/>
      <c r="F20" s="26"/>
      <c r="G20" s="26"/>
      <c r="H20" s="26"/>
      <c r="I20" s="26"/>
      <c r="J20" s="26"/>
      <c r="K20" s="26"/>
      <c r="L20" s="26">
        <v>6</v>
      </c>
      <c r="M20" s="26" t="s">
        <v>48</v>
      </c>
      <c r="N20" s="26" t="s">
        <v>49</v>
      </c>
      <c r="O20" s="6" t="s">
        <v>50</v>
      </c>
    </row>
    <row r="21" spans="1:15" hidden="1" x14ac:dyDescent="0.25">
      <c r="A21" s="21"/>
      <c r="B21" s="22" t="s">
        <v>51</v>
      </c>
      <c r="C21" s="22">
        <v>2</v>
      </c>
      <c r="D21" s="22"/>
      <c r="E21" s="22"/>
      <c r="F21" s="22"/>
      <c r="G21" s="22"/>
      <c r="H21" s="22"/>
      <c r="I21" s="22"/>
      <c r="J21" s="22"/>
      <c r="K21" s="22"/>
      <c r="L21" s="22">
        <v>6</v>
      </c>
      <c r="M21" s="22" t="s">
        <v>20</v>
      </c>
      <c r="N21" s="22" t="s">
        <v>52</v>
      </c>
      <c r="O21" s="6" t="s">
        <v>53</v>
      </c>
    </row>
    <row r="22" spans="1:15" hidden="1" x14ac:dyDescent="0.25">
      <c r="A22" s="21"/>
      <c r="B22" s="22" t="s">
        <v>35</v>
      </c>
      <c r="C22" s="22">
        <v>2</v>
      </c>
      <c r="D22" s="22"/>
      <c r="E22" s="22"/>
      <c r="F22" s="22"/>
      <c r="G22" s="22"/>
      <c r="H22" s="22"/>
      <c r="I22" s="22"/>
      <c r="J22" s="22"/>
      <c r="K22" s="22"/>
      <c r="L22" s="22">
        <v>6</v>
      </c>
      <c r="M22" s="22" t="s">
        <v>20</v>
      </c>
      <c r="N22" s="22" t="s">
        <v>52</v>
      </c>
      <c r="O22" s="6" t="s">
        <v>54</v>
      </c>
    </row>
    <row r="23" spans="1:15" hidden="1" x14ac:dyDescent="0.25">
      <c r="A23" s="21"/>
      <c r="B23" s="22" t="s">
        <v>55</v>
      </c>
      <c r="C23" s="22">
        <v>15</v>
      </c>
      <c r="D23" s="22"/>
      <c r="E23" s="22"/>
      <c r="F23" s="22"/>
      <c r="G23" s="22"/>
      <c r="H23" s="22"/>
      <c r="I23" s="22"/>
      <c r="J23" s="23"/>
      <c r="K23" s="23"/>
      <c r="L23" s="22">
        <v>6</v>
      </c>
      <c r="M23" s="22" t="s">
        <v>16</v>
      </c>
      <c r="N23" s="22" t="s">
        <v>56</v>
      </c>
      <c r="O23" s="6" t="s">
        <v>57</v>
      </c>
    </row>
    <row r="24" spans="1:15" hidden="1" x14ac:dyDescent="0.25">
      <c r="A24" s="21"/>
      <c r="B24" s="22" t="s">
        <v>58</v>
      </c>
      <c r="C24" s="22">
        <v>1</v>
      </c>
      <c r="D24" s="22"/>
      <c r="E24" s="22"/>
      <c r="F24" s="22"/>
      <c r="G24" s="22"/>
      <c r="H24" s="22"/>
      <c r="I24" s="22"/>
      <c r="J24" s="23"/>
      <c r="K24" s="23"/>
      <c r="L24" s="22">
        <v>12</v>
      </c>
      <c r="M24" s="22" t="s">
        <v>59</v>
      </c>
      <c r="N24" s="22" t="s">
        <v>56</v>
      </c>
      <c r="O24" s="6" t="s">
        <v>60</v>
      </c>
    </row>
    <row r="25" spans="1:15" hidden="1" x14ac:dyDescent="0.25">
      <c r="A25" s="21"/>
      <c r="B25" s="22" t="s">
        <v>61</v>
      </c>
      <c r="C25" s="22">
        <v>2</v>
      </c>
      <c r="D25" s="22"/>
      <c r="E25" s="22"/>
      <c r="F25" s="22"/>
      <c r="G25" s="22"/>
      <c r="H25" s="22"/>
      <c r="I25" s="22"/>
      <c r="J25" s="23"/>
      <c r="K25" s="23"/>
      <c r="L25" s="22">
        <v>0</v>
      </c>
      <c r="M25" s="22" t="s">
        <v>62</v>
      </c>
      <c r="N25" s="22" t="s">
        <v>63</v>
      </c>
      <c r="O25" s="6" t="s">
        <v>64</v>
      </c>
    </row>
    <row r="26" spans="1:15" hidden="1" x14ac:dyDescent="0.25">
      <c r="A26" s="21"/>
      <c r="B26" s="22" t="s">
        <v>65</v>
      </c>
      <c r="C26" s="22">
        <v>1</v>
      </c>
      <c r="D26" s="22"/>
      <c r="E26" s="22"/>
      <c r="F26" s="22"/>
      <c r="G26" s="22"/>
      <c r="H26" s="22"/>
      <c r="I26" s="22"/>
      <c r="J26" s="23"/>
      <c r="K26" s="23"/>
      <c r="L26" s="22">
        <v>0</v>
      </c>
      <c r="M26" s="22" t="s">
        <v>62</v>
      </c>
      <c r="N26" s="22" t="s">
        <v>63</v>
      </c>
      <c r="O26" s="6" t="s">
        <v>66</v>
      </c>
    </row>
    <row r="27" spans="1:15" hidden="1" x14ac:dyDescent="0.25">
      <c r="A27" s="21"/>
      <c r="B27" s="22" t="s">
        <v>67</v>
      </c>
      <c r="C27" s="22">
        <v>10</v>
      </c>
      <c r="D27" s="22"/>
      <c r="E27" s="22"/>
      <c r="F27" s="22"/>
      <c r="G27" s="22"/>
      <c r="H27" s="22"/>
      <c r="I27" s="22"/>
      <c r="J27" s="22"/>
      <c r="K27" s="22"/>
      <c r="L27" s="22">
        <v>24</v>
      </c>
      <c r="M27" s="23" t="s">
        <v>68</v>
      </c>
      <c r="N27" s="22" t="s">
        <v>69</v>
      </c>
      <c r="O27" s="6" t="s">
        <v>70</v>
      </c>
    </row>
    <row r="28" spans="1:15" hidden="1" x14ac:dyDescent="0.25">
      <c r="A28" s="21"/>
      <c r="B28" s="27" t="s">
        <v>71</v>
      </c>
      <c r="C28" s="22">
        <v>20</v>
      </c>
      <c r="D28" s="22"/>
      <c r="E28" s="22"/>
      <c r="F28" s="22"/>
      <c r="G28" s="22"/>
      <c r="H28" s="22"/>
      <c r="I28" s="22"/>
      <c r="J28" s="22"/>
      <c r="K28" s="22"/>
      <c r="L28" s="22">
        <v>24</v>
      </c>
      <c r="M28" s="22" t="s">
        <v>68</v>
      </c>
      <c r="N28" s="22" t="s">
        <v>69</v>
      </c>
      <c r="O28" s="17" t="s">
        <v>72</v>
      </c>
    </row>
    <row r="29" spans="1:15" hidden="1" x14ac:dyDescent="0.25">
      <c r="A29" s="21"/>
      <c r="B29" s="22" t="s">
        <v>73</v>
      </c>
      <c r="C29" s="22">
        <v>20</v>
      </c>
      <c r="D29" s="22"/>
      <c r="E29" s="22"/>
      <c r="F29" s="22"/>
      <c r="G29" s="22"/>
      <c r="H29" s="22"/>
      <c r="I29" s="22"/>
      <c r="J29" s="22"/>
      <c r="K29" s="22"/>
      <c r="L29" s="22">
        <v>24</v>
      </c>
      <c r="M29" s="22" t="s">
        <v>68</v>
      </c>
      <c r="N29" s="22" t="s">
        <v>69</v>
      </c>
      <c r="O29" s="17" t="s">
        <v>74</v>
      </c>
    </row>
    <row r="30" spans="1:15" hidden="1" x14ac:dyDescent="0.25">
      <c r="A30" s="21"/>
      <c r="B30" s="22" t="s">
        <v>75</v>
      </c>
      <c r="C30" s="22">
        <v>6</v>
      </c>
      <c r="D30" s="22"/>
      <c r="E30" s="22"/>
      <c r="F30" s="22"/>
      <c r="G30" s="22"/>
      <c r="H30" s="22"/>
      <c r="I30" s="22"/>
      <c r="J30" s="22"/>
      <c r="K30" s="22"/>
      <c r="L30" s="22">
        <v>6</v>
      </c>
      <c r="M30" s="22" t="s">
        <v>76</v>
      </c>
      <c r="N30" s="22" t="s">
        <v>69</v>
      </c>
      <c r="O30" s="17" t="s">
        <v>77</v>
      </c>
    </row>
    <row r="31" spans="1:15" hidden="1" x14ac:dyDescent="0.25">
      <c r="A31" s="21"/>
      <c r="B31" s="22" t="s">
        <v>78</v>
      </c>
      <c r="C31" s="22">
        <v>1</v>
      </c>
      <c r="D31" s="22"/>
      <c r="E31" s="22"/>
      <c r="F31" s="22"/>
      <c r="G31" s="22"/>
      <c r="H31" s="22"/>
      <c r="I31" s="22"/>
      <c r="J31" s="22"/>
      <c r="K31" s="22"/>
      <c r="L31" s="22">
        <v>12</v>
      </c>
      <c r="M31" s="22" t="s">
        <v>32</v>
      </c>
      <c r="N31" s="22" t="s">
        <v>79</v>
      </c>
      <c r="O31" s="17" t="s">
        <v>80</v>
      </c>
    </row>
    <row r="32" spans="1:15" hidden="1" x14ac:dyDescent="0.25">
      <c r="A32" s="21"/>
      <c r="B32" s="22" t="s">
        <v>81</v>
      </c>
      <c r="C32" s="22">
        <v>1</v>
      </c>
      <c r="D32" s="22"/>
      <c r="E32" s="22"/>
      <c r="F32" s="22"/>
      <c r="G32" s="22"/>
      <c r="H32" s="22"/>
      <c r="I32" s="22"/>
      <c r="J32" s="22"/>
      <c r="K32" s="22"/>
      <c r="L32" s="22">
        <v>36</v>
      </c>
      <c r="M32" s="22" t="s">
        <v>32</v>
      </c>
      <c r="N32" s="22" t="s">
        <v>79</v>
      </c>
      <c r="O32" s="17" t="s">
        <v>82</v>
      </c>
    </row>
    <row r="33" spans="1:15" hidden="1" x14ac:dyDescent="0.25">
      <c r="A33" s="21"/>
      <c r="B33" s="22" t="s">
        <v>83</v>
      </c>
      <c r="C33" s="22">
        <v>1</v>
      </c>
      <c r="D33" s="22"/>
      <c r="E33" s="22"/>
      <c r="F33" s="22"/>
      <c r="G33" s="22"/>
      <c r="H33" s="22"/>
      <c r="I33" s="22"/>
      <c r="J33" s="22"/>
      <c r="K33" s="22"/>
      <c r="L33" s="22">
        <v>12</v>
      </c>
      <c r="M33" s="22" t="s">
        <v>20</v>
      </c>
      <c r="N33" s="22" t="s">
        <v>79</v>
      </c>
      <c r="O33" s="17" t="s">
        <v>84</v>
      </c>
    </row>
    <row r="34" spans="1:15" hidden="1" x14ac:dyDescent="0.25">
      <c r="A34" s="21"/>
      <c r="B34" s="22" t="s">
        <v>85</v>
      </c>
      <c r="C34" s="22">
        <v>1</v>
      </c>
      <c r="D34" s="22"/>
      <c r="E34" s="22"/>
      <c r="F34" s="22"/>
      <c r="G34" s="22"/>
      <c r="H34" s="22"/>
      <c r="I34" s="22"/>
      <c r="J34" s="22"/>
      <c r="K34" s="22"/>
      <c r="L34" s="22">
        <v>6</v>
      </c>
      <c r="M34" s="22" t="s">
        <v>62</v>
      </c>
      <c r="N34" s="22" t="s">
        <v>79</v>
      </c>
      <c r="O34" s="17" t="s">
        <v>86</v>
      </c>
    </row>
    <row r="35" spans="1:15" hidden="1" x14ac:dyDescent="0.25">
      <c r="A35" s="21"/>
      <c r="B35" s="22" t="s">
        <v>87</v>
      </c>
      <c r="C35" s="22">
        <v>1</v>
      </c>
      <c r="D35" s="22"/>
      <c r="E35" s="22"/>
      <c r="F35" s="22"/>
      <c r="G35" s="22"/>
      <c r="H35" s="22"/>
      <c r="I35" s="22"/>
      <c r="J35" s="22"/>
      <c r="K35" s="22"/>
      <c r="L35" s="22">
        <v>24</v>
      </c>
      <c r="M35" s="22" t="s">
        <v>16</v>
      </c>
      <c r="N35" s="22" t="s">
        <v>79</v>
      </c>
      <c r="O35" s="17" t="s">
        <v>88</v>
      </c>
    </row>
    <row r="36" spans="1:15" hidden="1" x14ac:dyDescent="0.25">
      <c r="A36" s="21"/>
      <c r="B36" s="22" t="s">
        <v>89</v>
      </c>
      <c r="C36" s="22">
        <v>1</v>
      </c>
      <c r="D36" s="22"/>
      <c r="E36" s="22"/>
      <c r="F36" s="22"/>
      <c r="G36" s="22"/>
      <c r="H36" s="22"/>
      <c r="I36" s="22"/>
      <c r="J36" s="23"/>
      <c r="K36" s="23"/>
      <c r="L36" s="22">
        <v>24</v>
      </c>
      <c r="M36" s="22" t="s">
        <v>48</v>
      </c>
      <c r="N36" s="22" t="s">
        <v>90</v>
      </c>
      <c r="O36" s="6" t="s">
        <v>91</v>
      </c>
    </row>
    <row r="37" spans="1:15" hidden="1" x14ac:dyDescent="0.25">
      <c r="A37" s="21"/>
      <c r="B37" s="22" t="s">
        <v>92</v>
      </c>
      <c r="C37" s="22">
        <v>1</v>
      </c>
      <c r="D37" s="22"/>
      <c r="E37" s="22"/>
      <c r="F37" s="22"/>
      <c r="G37" s="22"/>
      <c r="H37" s="22"/>
      <c r="I37" s="22"/>
      <c r="J37" s="23"/>
      <c r="K37" s="23"/>
      <c r="L37" s="22">
        <v>24</v>
      </c>
      <c r="M37" s="22" t="s">
        <v>48</v>
      </c>
      <c r="N37" s="22" t="s">
        <v>90</v>
      </c>
      <c r="O37" s="6" t="s">
        <v>93</v>
      </c>
    </row>
    <row r="38" spans="1:15" hidden="1" x14ac:dyDescent="0.25">
      <c r="A38" s="21"/>
      <c r="B38" s="22" t="s">
        <v>75</v>
      </c>
      <c r="C38" s="22">
        <v>3</v>
      </c>
      <c r="D38" s="22"/>
      <c r="E38" s="22"/>
      <c r="F38" s="22"/>
      <c r="G38" s="22"/>
      <c r="H38" s="22"/>
      <c r="I38" s="22"/>
      <c r="J38" s="23"/>
      <c r="K38" s="23"/>
      <c r="L38" s="22">
        <v>6</v>
      </c>
      <c r="M38" s="22" t="s">
        <v>48</v>
      </c>
      <c r="N38" s="22" t="s">
        <v>94</v>
      </c>
      <c r="O38" s="20" t="s">
        <v>95</v>
      </c>
    </row>
    <row r="39" spans="1:15" x14ac:dyDescent="0.25">
      <c r="A39" s="2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x14ac:dyDescent="0.25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x14ac:dyDescent="0.25">
      <c r="A41" s="2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x14ac:dyDescent="0.25">
      <c r="A42" s="21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x14ac:dyDescent="0.25">
      <c r="A43" s="2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 x14ac:dyDescent="0.25">
      <c r="A44" s="2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x14ac:dyDescent="0.25">
      <c r="A45" s="21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 x14ac:dyDescent="0.25">
      <c r="A46" s="21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 x14ac:dyDescent="0.25">
      <c r="A47" s="21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 x14ac:dyDescent="0.25">
      <c r="A48" s="21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1:15" x14ac:dyDescent="0.25">
      <c r="A49" s="2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 x14ac:dyDescent="0.25">
      <c r="A50" s="21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 x14ac:dyDescent="0.25">
      <c r="A51" s="2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</row>
    <row r="52" spans="1:15" x14ac:dyDescent="0.25">
      <c r="A52" s="21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</row>
    <row r="53" spans="1:15" x14ac:dyDescent="0.25">
      <c r="A53" s="21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5" x14ac:dyDescent="0.25">
      <c r="A54" s="21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x14ac:dyDescent="0.25">
      <c r="A55" s="2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x14ac:dyDescent="0.25">
      <c r="A56" s="2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x14ac:dyDescent="0.25">
      <c r="A57" s="21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25">
      <c r="A58" s="21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x14ac:dyDescent="0.25">
      <c r="A59" s="2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x14ac:dyDescent="0.25">
      <c r="A60" s="21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spans="1:15" x14ac:dyDescent="0.25">
      <c r="A61" s="2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 x14ac:dyDescent="0.25">
      <c r="A62" s="2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</row>
    <row r="63" spans="1:15" x14ac:dyDescent="0.25">
      <c r="A63" s="21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 x14ac:dyDescent="0.25">
      <c r="A64" s="2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15" x14ac:dyDescent="0.25">
      <c r="A65" s="21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 x14ac:dyDescent="0.25">
      <c r="A66" s="2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 x14ac:dyDescent="0.25">
      <c r="A67" s="21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x14ac:dyDescent="0.25">
      <c r="A68" s="21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 x14ac:dyDescent="0.25">
      <c r="A69" s="21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x14ac:dyDescent="0.25">
      <c r="A70" s="21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</row>
    <row r="71" spans="1:15" x14ac:dyDescent="0.25">
      <c r="A71" s="21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x14ac:dyDescent="0.25">
      <c r="A72" s="2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25">
      <c r="A73" s="21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25">
      <c r="A74" s="21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x14ac:dyDescent="0.25">
      <c r="A75" s="2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x14ac:dyDescent="0.25">
      <c r="A76" s="21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x14ac:dyDescent="0.25">
      <c r="A77" s="21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x14ac:dyDescent="0.25">
      <c r="A78" s="21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x14ac:dyDescent="0.25">
      <c r="A79" s="21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x14ac:dyDescent="0.25">
      <c r="A80" s="21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x14ac:dyDescent="0.25">
      <c r="A81" s="2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5" x14ac:dyDescent="0.25">
      <c r="A82" s="21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1:15" x14ac:dyDescent="0.25">
      <c r="A83" s="21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1:15" x14ac:dyDescent="0.25">
      <c r="A84" s="2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1:15" x14ac:dyDescent="0.25">
      <c r="A85" s="21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1:15" x14ac:dyDescent="0.25">
      <c r="A86" s="21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15" x14ac:dyDescent="0.25">
      <c r="A87" s="21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5" x14ac:dyDescent="0.25">
      <c r="A88" s="21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1:15" x14ac:dyDescent="0.25">
      <c r="A89" s="21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5" x14ac:dyDescent="0.25">
      <c r="A90" s="21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x14ac:dyDescent="0.25">
      <c r="A91" s="21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x14ac:dyDescent="0.25">
      <c r="A92" s="21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x14ac:dyDescent="0.25">
      <c r="A93" s="21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x14ac:dyDescent="0.25">
      <c r="A94" s="21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1:15" x14ac:dyDescent="0.25">
      <c r="A95" s="2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5" x14ac:dyDescent="0.25">
      <c r="A96" s="21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1:15" x14ac:dyDescent="0.25">
      <c r="A97" s="21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</sheetData>
  <autoFilter ref="L4:O38" xr:uid="{10FAB64C-3CF7-48CC-A901-C6E7815B2A36}">
    <filterColumn colId="2">
      <filters>
        <filter val="Paula Barrera"/>
      </filters>
    </filterColumn>
  </autoFilter>
  <mergeCells count="4">
    <mergeCell ref="D1:F1"/>
    <mergeCell ref="G1:I1"/>
    <mergeCell ref="B2:C2"/>
    <mergeCell ref="L2:M2"/>
  </mergeCells>
  <hyperlinks>
    <hyperlink ref="O5" r:id="rId1" xr:uid="{AE4A5042-3EFF-4803-9C9D-DFD6E25A3340}"/>
    <hyperlink ref="O6" r:id="rId2" xr:uid="{C419242A-2C28-426F-8F99-F3E135763424}"/>
    <hyperlink ref="O7" r:id="rId3" xr:uid="{48B9C69C-418B-4251-99C3-9885F9285F03}"/>
    <hyperlink ref="O8" r:id="rId4" xr:uid="{8F74FD85-C75E-4E2F-BF58-322E149E5658}"/>
    <hyperlink ref="O9" r:id="rId5" xr:uid="{DFD3BFD7-4C47-4B3C-8255-E2B9B09EE80A}"/>
    <hyperlink ref="O10" r:id="rId6" xr:uid="{F1E2C7BB-E578-497C-9895-E4CA938EFA9F}"/>
    <hyperlink ref="O11" r:id="rId7" xr:uid="{58CAAA9C-E4A7-41A2-BB49-7369DF2DFBC5}"/>
    <hyperlink ref="O12" r:id="rId8" xr:uid="{41304715-C68E-4387-8721-7BC88A95B4F2}"/>
    <hyperlink ref="O13" r:id="rId9" xr:uid="{30864905-550D-4735-B8F2-00B51E813850}"/>
    <hyperlink ref="O14" r:id="rId10" xr:uid="{E0982C5A-F0EA-40F0-B2E0-46D11E65CFEE}"/>
    <hyperlink ref="O15" r:id="rId11" xr:uid="{5D606B70-775C-44F0-B71C-9E29C350129C}"/>
    <hyperlink ref="O16" r:id="rId12" xr:uid="{74D50F42-A160-4AC9-8F46-7A9B0686A77F}"/>
    <hyperlink ref="O17" r:id="rId13" xr:uid="{4666CCDA-63BF-4D23-8F1C-C404F121530D}"/>
    <hyperlink ref="O18" r:id="rId14" xr:uid="{72F5F6EF-5145-4750-B514-50A117A2FFCF}"/>
    <hyperlink ref="O19" r:id="rId15" xr:uid="{ECC6ACBE-77FB-4867-A093-B5C427BA869A}"/>
    <hyperlink ref="O20" r:id="rId16" xr:uid="{CCC5DD76-26BE-4F79-8DB8-D62BCE99EF54}"/>
    <hyperlink ref="O21" r:id="rId17" xr:uid="{D178347B-19C2-4051-A989-EA71E0A469B5}"/>
    <hyperlink ref="O22" r:id="rId18" xr:uid="{DBB8B8C7-B01F-4C9C-ABF0-E156DE999EFC}"/>
    <hyperlink ref="O23" r:id="rId19" xr:uid="{03B88C6C-722B-43AA-B905-5B3B1EDF7115}"/>
    <hyperlink ref="O24" r:id="rId20" xr:uid="{496AA811-98D2-492F-9071-085B90E240D0}"/>
    <hyperlink ref="O25" r:id="rId21" xr:uid="{D2371E15-6A65-4466-A51E-C2D75C4DA22B}"/>
    <hyperlink ref="O26" r:id="rId22" xr:uid="{F34EFBA0-DF6A-4095-A394-33F00515B8AE}"/>
    <hyperlink ref="O27" r:id="rId23" xr:uid="{4D1381D0-FCE8-4F9C-B139-6EF061E460F9}"/>
    <hyperlink ref="O28" r:id="rId24" xr:uid="{4BC1020F-7E01-4944-9BC7-B7384A44429B}"/>
    <hyperlink ref="O31" r:id="rId25" xr:uid="{BED58064-C570-4CA4-BEB3-85443B66A60B}"/>
    <hyperlink ref="O32" r:id="rId26" xr:uid="{9E00146C-4060-45C1-8925-7625149A18F5}"/>
    <hyperlink ref="O29" r:id="rId27" xr:uid="{497F0303-7E82-43AC-84EF-A5F91BF7A8DD}"/>
    <hyperlink ref="O33" r:id="rId28" xr:uid="{40F897A1-FC96-47F0-957E-E395EDC7A328}"/>
    <hyperlink ref="O34" r:id="rId29" xr:uid="{33B7FA4B-70B2-4D59-B2A3-BDDE8F86687A}"/>
    <hyperlink ref="O30" r:id="rId30" xr:uid="{B25A9012-FE4F-47F2-938E-EC05D3E72D7A}"/>
    <hyperlink ref="O35" r:id="rId31" xr:uid="{BC57A370-5FB0-4735-BFFD-CD579E65437C}"/>
    <hyperlink ref="O36" r:id="rId32" xr:uid="{C35AA7E1-83BF-44C3-900E-20DBB8093DDF}"/>
    <hyperlink ref="O37" r:id="rId33" xr:uid="{CA906F25-FEBE-479A-AA21-9C1688BECB8A}"/>
    <hyperlink ref="O38" r:id="rId34" display="Sena APE" xr:uid="{8578530A-914C-4482-9F24-578543DC4E41}"/>
  </hyperlinks>
  <pageMargins left="0.7" right="0.7" top="0.75" bottom="0.75" header="0.3" footer="0.3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E682-ED8E-4249-83B7-F4963C62CC6E}">
  <dimension ref="B2:F34"/>
  <sheetViews>
    <sheetView workbookViewId="0">
      <selection activeCell="B19" sqref="B18:B19"/>
    </sheetView>
  </sheetViews>
  <sheetFormatPr baseColWidth="10" defaultColWidth="11.42578125" defaultRowHeight="15" x14ac:dyDescent="0.25"/>
  <cols>
    <col min="1" max="1" width="0.7109375" customWidth="1"/>
    <col min="2" max="2" width="14" customWidth="1"/>
    <col min="3" max="3" width="24.5703125" customWidth="1"/>
    <col min="4" max="4" width="35.7109375" bestFit="1" customWidth="1"/>
    <col min="5" max="5" width="16.85546875" style="8" bestFit="1" customWidth="1"/>
    <col min="6" max="6" width="42" bestFit="1" customWidth="1"/>
  </cols>
  <sheetData>
    <row r="2" spans="2:6" x14ac:dyDescent="0.25">
      <c r="B2" s="32" t="s">
        <v>96</v>
      </c>
      <c r="C2" s="32"/>
      <c r="D2" s="32"/>
      <c r="E2" s="32"/>
      <c r="F2" s="32"/>
    </row>
    <row r="3" spans="2:6" x14ac:dyDescent="0.25">
      <c r="B3" s="32"/>
      <c r="C3" s="32"/>
      <c r="D3" s="32"/>
      <c r="E3" s="32"/>
      <c r="F3" s="32"/>
    </row>
    <row r="4" spans="2:6" ht="32.25" customHeight="1" x14ac:dyDescent="0.25">
      <c r="B4" s="32"/>
      <c r="C4" s="32"/>
      <c r="D4" s="32"/>
      <c r="E4" s="32"/>
      <c r="F4" s="32"/>
    </row>
    <row r="5" spans="2:6" s="1" customFormat="1" x14ac:dyDescent="0.25">
      <c r="B5" s="9" t="s">
        <v>97</v>
      </c>
      <c r="C5" s="9" t="s">
        <v>98</v>
      </c>
      <c r="D5" s="9" t="s">
        <v>99</v>
      </c>
      <c r="E5" s="9" t="s">
        <v>100</v>
      </c>
      <c r="F5" s="9" t="s">
        <v>101</v>
      </c>
    </row>
    <row r="6" spans="2:6" x14ac:dyDescent="0.25">
      <c r="B6" s="18" t="s">
        <v>48</v>
      </c>
      <c r="C6" s="2" t="s">
        <v>102</v>
      </c>
      <c r="D6" s="2" t="s">
        <v>103</v>
      </c>
      <c r="E6" s="10">
        <v>0.45833333333333331</v>
      </c>
      <c r="F6" s="2" t="s">
        <v>104</v>
      </c>
    </row>
    <row r="7" spans="2:6" x14ac:dyDescent="0.25">
      <c r="B7" s="2" t="s">
        <v>105</v>
      </c>
      <c r="C7" s="2" t="s">
        <v>106</v>
      </c>
      <c r="D7" s="2" t="s">
        <v>107</v>
      </c>
      <c r="E7" s="11" t="s">
        <v>108</v>
      </c>
      <c r="F7" s="2" t="s">
        <v>109</v>
      </c>
    </row>
    <row r="8" spans="2:6" ht="30" x14ac:dyDescent="0.25">
      <c r="B8" s="19" t="s">
        <v>110</v>
      </c>
      <c r="C8" s="7" t="s">
        <v>111</v>
      </c>
      <c r="D8" s="2" t="s">
        <v>103</v>
      </c>
      <c r="E8" s="10">
        <v>0.4375</v>
      </c>
      <c r="F8" s="2" t="s">
        <v>112</v>
      </c>
    </row>
    <row r="9" spans="2:6" x14ac:dyDescent="0.25">
      <c r="B9" s="2" t="s">
        <v>113</v>
      </c>
      <c r="C9" s="2" t="s">
        <v>114</v>
      </c>
      <c r="D9" s="2" t="s">
        <v>115</v>
      </c>
      <c r="E9" s="10">
        <v>0.41666666666666669</v>
      </c>
      <c r="F9" s="2" t="s">
        <v>116</v>
      </c>
    </row>
    <row r="10" spans="2:6" x14ac:dyDescent="0.25">
      <c r="B10" s="18" t="s">
        <v>16</v>
      </c>
      <c r="C10" s="2" t="s">
        <v>114</v>
      </c>
      <c r="D10" s="2" t="s">
        <v>115</v>
      </c>
      <c r="E10" s="10" t="s">
        <v>117</v>
      </c>
      <c r="F10" s="2" t="s">
        <v>118</v>
      </c>
    </row>
    <row r="11" spans="2:6" x14ac:dyDescent="0.25">
      <c r="B11" s="2" t="s">
        <v>62</v>
      </c>
      <c r="C11" s="2" t="s">
        <v>119</v>
      </c>
      <c r="D11" s="2" t="s">
        <v>115</v>
      </c>
      <c r="E11" s="12" t="s">
        <v>120</v>
      </c>
      <c r="F11" s="2" t="s">
        <v>121</v>
      </c>
    </row>
    <row r="12" spans="2:6" x14ac:dyDescent="0.25">
      <c r="B12" s="18" t="s">
        <v>48</v>
      </c>
      <c r="C12" s="2" t="s">
        <v>102</v>
      </c>
      <c r="D12" s="2" t="s">
        <v>115</v>
      </c>
      <c r="E12" s="11" t="s">
        <v>122</v>
      </c>
      <c r="F12" s="2" t="s">
        <v>123</v>
      </c>
    </row>
    <row r="13" spans="2:6" x14ac:dyDescent="0.25">
      <c r="B13" s="2" t="s">
        <v>124</v>
      </c>
      <c r="C13" s="2" t="s">
        <v>114</v>
      </c>
      <c r="D13" s="2" t="s">
        <v>115</v>
      </c>
      <c r="E13" s="10">
        <v>0.41666666666666669</v>
      </c>
      <c r="F13" s="2" t="s">
        <v>125</v>
      </c>
    </row>
    <row r="14" spans="2:6" x14ac:dyDescent="0.25">
      <c r="B14" s="2" t="s">
        <v>16</v>
      </c>
      <c r="C14" s="2" t="s">
        <v>114</v>
      </c>
      <c r="D14" s="2" t="s">
        <v>126</v>
      </c>
      <c r="E14" s="10">
        <v>0.58333333333333337</v>
      </c>
      <c r="F14" s="2" t="s">
        <v>127</v>
      </c>
    </row>
    <row r="15" spans="2:6" x14ac:dyDescent="0.25">
      <c r="B15" s="2"/>
      <c r="C15" s="2"/>
      <c r="D15" s="2"/>
      <c r="E15" s="11"/>
      <c r="F15" s="2"/>
    </row>
    <row r="16" spans="2:6" x14ac:dyDescent="0.25">
      <c r="B16" s="2"/>
      <c r="C16" s="2"/>
      <c r="D16" s="2"/>
      <c r="E16" s="11"/>
      <c r="F16" s="2"/>
    </row>
    <row r="17" spans="2:6" x14ac:dyDescent="0.25">
      <c r="B17" s="2"/>
      <c r="C17" s="2"/>
      <c r="D17" s="2"/>
      <c r="E17" s="11"/>
      <c r="F17" s="2"/>
    </row>
    <row r="18" spans="2:6" x14ac:dyDescent="0.25">
      <c r="B18" s="2"/>
      <c r="C18" s="2"/>
      <c r="D18" s="2"/>
      <c r="E18" s="11"/>
      <c r="F18" s="2"/>
    </row>
    <row r="19" spans="2:6" x14ac:dyDescent="0.25">
      <c r="B19" s="2"/>
      <c r="C19" s="2"/>
      <c r="D19" s="2"/>
      <c r="E19" s="11"/>
      <c r="F19" s="2"/>
    </row>
    <row r="20" spans="2:6" x14ac:dyDescent="0.25">
      <c r="B20" s="2"/>
      <c r="C20" s="2"/>
      <c r="D20" s="2"/>
      <c r="E20" s="11"/>
      <c r="F20" s="2"/>
    </row>
    <row r="21" spans="2:6" x14ac:dyDescent="0.25">
      <c r="B21" s="2"/>
      <c r="C21" s="2"/>
      <c r="D21" s="2"/>
      <c r="E21" s="11"/>
      <c r="F21" s="2"/>
    </row>
    <row r="22" spans="2:6" x14ac:dyDescent="0.25">
      <c r="B22" s="2"/>
      <c r="C22" s="2"/>
      <c r="D22" s="2"/>
      <c r="E22" s="11"/>
      <c r="F22" s="2"/>
    </row>
    <row r="23" spans="2:6" x14ac:dyDescent="0.25">
      <c r="B23" s="2"/>
      <c r="C23" s="2"/>
      <c r="D23" s="2"/>
      <c r="E23" s="11"/>
      <c r="F23" s="2"/>
    </row>
    <row r="24" spans="2:6" x14ac:dyDescent="0.25">
      <c r="B24" s="2"/>
      <c r="C24" s="2"/>
      <c r="D24" s="2"/>
      <c r="E24" s="11"/>
      <c r="F24" s="2"/>
    </row>
    <row r="25" spans="2:6" x14ac:dyDescent="0.25">
      <c r="B25" s="2"/>
      <c r="C25" s="2"/>
      <c r="D25" s="2"/>
      <c r="E25" s="11"/>
      <c r="F25" s="2"/>
    </row>
    <row r="26" spans="2:6" x14ac:dyDescent="0.25">
      <c r="B26" s="2"/>
      <c r="C26" s="2"/>
      <c r="D26" s="2"/>
      <c r="E26" s="11"/>
      <c r="F26" s="2"/>
    </row>
    <row r="27" spans="2:6" x14ac:dyDescent="0.25">
      <c r="B27" s="2"/>
      <c r="C27" s="2"/>
      <c r="D27" s="2"/>
      <c r="E27" s="11"/>
      <c r="F27" s="2"/>
    </row>
    <row r="28" spans="2:6" x14ac:dyDescent="0.25">
      <c r="B28" s="2"/>
      <c r="C28" s="2"/>
      <c r="D28" s="2"/>
      <c r="E28" s="11"/>
      <c r="F28" s="2"/>
    </row>
    <row r="29" spans="2:6" x14ac:dyDescent="0.25">
      <c r="B29" s="2"/>
      <c r="C29" s="2"/>
      <c r="D29" s="2"/>
      <c r="E29" s="11"/>
      <c r="F29" s="2"/>
    </row>
    <row r="30" spans="2:6" x14ac:dyDescent="0.25">
      <c r="B30" s="2"/>
      <c r="C30" s="2"/>
      <c r="D30" s="2"/>
      <c r="E30" s="11"/>
      <c r="F30" s="2"/>
    </row>
    <row r="31" spans="2:6" x14ac:dyDescent="0.25">
      <c r="B31" s="2"/>
      <c r="C31" s="2"/>
      <c r="D31" s="2"/>
      <c r="E31" s="11"/>
      <c r="F31" s="2"/>
    </row>
    <row r="32" spans="2:6" x14ac:dyDescent="0.25">
      <c r="B32" s="2"/>
      <c r="C32" s="2"/>
      <c r="D32" s="2"/>
      <c r="E32" s="11"/>
      <c r="F32" s="2"/>
    </row>
    <row r="33" spans="2:6" x14ac:dyDescent="0.25">
      <c r="B33" s="2"/>
      <c r="C33" s="2"/>
      <c r="D33" s="2"/>
      <c r="E33" s="11"/>
      <c r="F33" s="2"/>
    </row>
    <row r="34" spans="2:6" x14ac:dyDescent="0.25">
      <c r="B34" s="2"/>
      <c r="C34" s="2"/>
      <c r="D34" s="2"/>
      <c r="E34" s="11"/>
      <c r="F34" s="2"/>
    </row>
  </sheetData>
  <mergeCells count="1">
    <mergeCell ref="B2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8B02-96F8-4407-B483-9FB1AE408521}">
  <dimension ref="B1:G33"/>
  <sheetViews>
    <sheetView workbookViewId="0">
      <selection activeCell="I10" sqref="I10"/>
    </sheetView>
  </sheetViews>
  <sheetFormatPr baseColWidth="10" defaultColWidth="11.42578125" defaultRowHeight="15" x14ac:dyDescent="0.25"/>
  <cols>
    <col min="1" max="1" width="3" customWidth="1"/>
    <col min="2" max="2" width="17.28515625" customWidth="1"/>
    <col min="3" max="3" width="24.140625" customWidth="1"/>
    <col min="4" max="4" width="19.140625" customWidth="1"/>
    <col min="5" max="5" width="44" customWidth="1"/>
    <col min="6" max="6" width="41.5703125" customWidth="1"/>
  </cols>
  <sheetData>
    <row r="1" spans="2:7" x14ac:dyDescent="0.25">
      <c r="B1" s="32" t="s">
        <v>128</v>
      </c>
      <c r="C1" s="32"/>
      <c r="D1" s="32"/>
      <c r="E1" s="32"/>
      <c r="F1" s="32"/>
    </row>
    <row r="2" spans="2:7" x14ac:dyDescent="0.25">
      <c r="B2" s="32"/>
      <c r="C2" s="32"/>
      <c r="D2" s="32"/>
      <c r="E2" s="32"/>
      <c r="F2" s="32"/>
    </row>
    <row r="3" spans="2:7" ht="53.25" customHeight="1" x14ac:dyDescent="0.25">
      <c r="B3" s="32"/>
      <c r="C3" s="32"/>
      <c r="D3" s="32"/>
      <c r="E3" s="32"/>
      <c r="F3" s="32"/>
    </row>
    <row r="4" spans="2:7" s="1" customFormat="1" x14ac:dyDescent="0.25">
      <c r="B4" s="9" t="s">
        <v>97</v>
      </c>
      <c r="C4" s="9" t="s">
        <v>129</v>
      </c>
      <c r="D4" s="9" t="s">
        <v>130</v>
      </c>
      <c r="E4" s="9" t="s">
        <v>131</v>
      </c>
      <c r="F4" s="9" t="s">
        <v>132</v>
      </c>
    </row>
    <row r="5" spans="2:7" x14ac:dyDescent="0.25">
      <c r="B5" s="2" t="s">
        <v>110</v>
      </c>
      <c r="C5" s="2">
        <v>901842656</v>
      </c>
      <c r="D5" t="s">
        <v>133</v>
      </c>
      <c r="E5" s="2" t="s">
        <v>134</v>
      </c>
      <c r="F5" s="2" t="s">
        <v>135</v>
      </c>
      <c r="G5" t="s">
        <v>136</v>
      </c>
    </row>
    <row r="6" spans="2:7" x14ac:dyDescent="0.25">
      <c r="B6" s="2" t="s">
        <v>16</v>
      </c>
      <c r="C6" s="2">
        <v>900137754</v>
      </c>
      <c r="D6" s="2" t="s">
        <v>137</v>
      </c>
      <c r="E6" s="2" t="s">
        <v>138</v>
      </c>
      <c r="F6" s="2" t="s">
        <v>139</v>
      </c>
      <c r="G6" t="s">
        <v>140</v>
      </c>
    </row>
    <row r="7" spans="2:7" x14ac:dyDescent="0.25">
      <c r="B7" s="2"/>
      <c r="C7" s="2"/>
      <c r="D7" s="2"/>
      <c r="E7" s="2"/>
      <c r="F7" s="2"/>
    </row>
    <row r="8" spans="2:7" x14ac:dyDescent="0.25">
      <c r="B8" s="2"/>
      <c r="C8" s="2"/>
      <c r="D8" s="2"/>
      <c r="E8" s="2"/>
      <c r="F8" s="2"/>
    </row>
    <row r="9" spans="2:7" x14ac:dyDescent="0.25">
      <c r="B9" s="2"/>
      <c r="C9" s="2"/>
      <c r="D9" s="2"/>
      <c r="E9" s="2"/>
      <c r="F9" s="2"/>
    </row>
    <row r="10" spans="2:7" x14ac:dyDescent="0.25">
      <c r="B10" s="2"/>
      <c r="C10" s="2"/>
      <c r="D10" s="2"/>
      <c r="E10" s="2"/>
      <c r="F10" s="2"/>
    </row>
    <row r="11" spans="2:7" x14ac:dyDescent="0.25">
      <c r="B11" s="2"/>
      <c r="C11" s="2"/>
      <c r="D11" s="2"/>
      <c r="E11" s="2"/>
      <c r="F11" s="2"/>
    </row>
    <row r="12" spans="2:7" x14ac:dyDescent="0.25">
      <c r="B12" s="2"/>
      <c r="C12" s="2"/>
      <c r="D12" s="2"/>
      <c r="E12" s="2"/>
      <c r="F12" s="2"/>
    </row>
    <row r="13" spans="2:7" x14ac:dyDescent="0.25">
      <c r="B13" s="2"/>
      <c r="C13" s="2"/>
      <c r="D13" s="2"/>
      <c r="E13" s="2"/>
      <c r="F13" s="2"/>
    </row>
    <row r="14" spans="2:7" x14ac:dyDescent="0.25">
      <c r="B14" s="2"/>
      <c r="C14" s="2"/>
      <c r="D14" s="2"/>
      <c r="E14" s="2"/>
      <c r="F14" s="2"/>
    </row>
    <row r="15" spans="2:7" x14ac:dyDescent="0.25">
      <c r="B15" s="2"/>
      <c r="C15" s="2"/>
      <c r="D15" s="2"/>
      <c r="E15" s="2"/>
      <c r="F15" s="2"/>
    </row>
    <row r="16" spans="2:7" x14ac:dyDescent="0.25">
      <c r="B16" s="2"/>
      <c r="C16" s="2"/>
      <c r="D16" s="2"/>
      <c r="E16" s="2"/>
      <c r="F16" s="2"/>
    </row>
    <row r="17" spans="2:6" x14ac:dyDescent="0.25">
      <c r="B17" s="2"/>
      <c r="C17" s="2"/>
      <c r="D17" s="2"/>
      <c r="E17" s="2"/>
      <c r="F17" s="2"/>
    </row>
    <row r="18" spans="2:6" x14ac:dyDescent="0.25">
      <c r="B18" s="2"/>
      <c r="C18" s="2"/>
      <c r="D18" s="2"/>
      <c r="E18" s="2"/>
      <c r="F18" s="2"/>
    </row>
    <row r="19" spans="2:6" x14ac:dyDescent="0.25">
      <c r="B19" s="2"/>
      <c r="C19" s="2"/>
      <c r="D19" s="2"/>
      <c r="E19" s="2"/>
      <c r="F19" s="2"/>
    </row>
    <row r="20" spans="2:6" x14ac:dyDescent="0.25">
      <c r="B20" s="2"/>
      <c r="C20" s="2"/>
      <c r="D20" s="2"/>
      <c r="E20" s="2"/>
      <c r="F20" s="2"/>
    </row>
    <row r="21" spans="2:6" x14ac:dyDescent="0.25">
      <c r="B21" s="2"/>
      <c r="C21" s="2"/>
      <c r="D21" s="2"/>
      <c r="E21" s="2"/>
      <c r="F21" s="2"/>
    </row>
    <row r="22" spans="2:6" x14ac:dyDescent="0.25">
      <c r="B22" s="2"/>
      <c r="C22" s="2"/>
      <c r="D22" s="2"/>
      <c r="E22" s="2"/>
      <c r="F22" s="2"/>
    </row>
    <row r="23" spans="2:6" x14ac:dyDescent="0.25">
      <c r="B23" s="2"/>
      <c r="C23" s="2"/>
      <c r="D23" s="2"/>
      <c r="E23" s="2"/>
      <c r="F23" s="2"/>
    </row>
    <row r="24" spans="2:6" x14ac:dyDescent="0.25">
      <c r="B24" s="2"/>
      <c r="C24" s="2"/>
      <c r="D24" s="2"/>
      <c r="E24" s="2"/>
      <c r="F24" s="2"/>
    </row>
    <row r="25" spans="2:6" x14ac:dyDescent="0.25">
      <c r="B25" s="2"/>
      <c r="C25" s="2"/>
      <c r="D25" s="2"/>
      <c r="E25" s="2"/>
      <c r="F25" s="2"/>
    </row>
    <row r="26" spans="2:6" x14ac:dyDescent="0.25">
      <c r="B26" s="2"/>
      <c r="C26" s="2"/>
      <c r="D26" s="2"/>
      <c r="E26" s="2"/>
      <c r="F26" s="2"/>
    </row>
    <row r="27" spans="2:6" x14ac:dyDescent="0.25">
      <c r="B27" s="2"/>
      <c r="C27" s="2"/>
      <c r="D27" s="2"/>
      <c r="E27" s="2"/>
      <c r="F27" s="2"/>
    </row>
    <row r="28" spans="2:6" x14ac:dyDescent="0.25">
      <c r="B28" s="2"/>
      <c r="C28" s="2"/>
      <c r="D28" s="2"/>
      <c r="E28" s="2"/>
      <c r="F28" s="2"/>
    </row>
    <row r="29" spans="2:6" x14ac:dyDescent="0.25">
      <c r="B29" s="2"/>
      <c r="C29" s="2"/>
      <c r="D29" s="2"/>
      <c r="E29" s="2"/>
      <c r="F29" s="2"/>
    </row>
    <row r="30" spans="2:6" x14ac:dyDescent="0.25">
      <c r="B30" s="2"/>
      <c r="C30" s="2"/>
      <c r="D30" s="2"/>
      <c r="E30" s="2"/>
      <c r="F30" s="2"/>
    </row>
    <row r="31" spans="2:6" x14ac:dyDescent="0.25">
      <c r="B31" s="2"/>
      <c r="C31" s="2"/>
      <c r="D31" s="2"/>
      <c r="E31" s="2"/>
      <c r="F31" s="2"/>
    </row>
    <row r="32" spans="2:6" x14ac:dyDescent="0.25">
      <c r="B32" s="2"/>
      <c r="C32" s="2"/>
      <c r="D32" s="2"/>
      <c r="E32" s="2"/>
      <c r="F32" s="2"/>
    </row>
    <row r="33" spans="2:6" x14ac:dyDescent="0.25">
      <c r="B33" s="2"/>
      <c r="C33" s="2"/>
      <c r="D33" s="2"/>
      <c r="E33" s="2"/>
      <c r="F33" s="2"/>
    </row>
  </sheetData>
  <mergeCells count="1">
    <mergeCell ref="B1:F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EAC-7001-497A-8905-28F212D665E1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VACANTES</vt:lpstr>
      <vt:lpstr>TALLERES</vt:lpstr>
      <vt:lpstr>EMPRESAS</vt:lpstr>
      <vt:lpstr>Hoja1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Garcia Martinez</dc:creator>
  <cp:keywords/>
  <dc:description/>
  <cp:lastModifiedBy>SENA</cp:lastModifiedBy>
  <cp:revision/>
  <dcterms:created xsi:type="dcterms:W3CDTF">2023-03-17T14:21:55Z</dcterms:created>
  <dcterms:modified xsi:type="dcterms:W3CDTF">2026-05-11T16:02:13Z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2025-03-19T14:56:52Z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c1323a62-c7c9-4437-8294-cf85ef2dc6db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